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OneDrive\Área de Trabalho\SAO JOAO ORIENTE\PROJETOS 2022\SALA DE VACINA\ESTADO PRONTO\"/>
    </mc:Choice>
  </mc:AlternateContent>
  <bookViews>
    <workbookView xWindow="0" yWindow="0" windowWidth="20490" windowHeight="7155"/>
  </bookViews>
  <sheets>
    <sheet name="Planilha Orcamentaria" sheetId="5" r:id="rId1"/>
  </sheets>
  <definedNames>
    <definedName name="_xlnm.Print_Area" localSheetId="0">'Planilha Orcamentaria'!$A$1:$H$65</definedName>
  </definedNames>
  <calcPr calcId="152511" fullPrecision="0"/>
</workbook>
</file>

<file path=xl/calcChain.xml><?xml version="1.0" encoding="utf-8"?>
<calcChain xmlns="http://schemas.openxmlformats.org/spreadsheetml/2006/main">
  <c r="G28" i="5" l="1"/>
  <c r="H28" i="5" s="1"/>
  <c r="G27" i="5"/>
  <c r="H27" i="5" s="1"/>
  <c r="G26" i="5" l="1"/>
  <c r="H26" i="5" s="1"/>
  <c r="G39" i="5" l="1"/>
  <c r="H39" i="5" s="1"/>
  <c r="G38" i="5"/>
  <c r="H38" i="5" s="1"/>
  <c r="G21" i="5"/>
  <c r="H21" i="5" s="1"/>
  <c r="G25" i="5"/>
  <c r="H25" i="5" s="1"/>
  <c r="G36" i="5" l="1"/>
  <c r="H36" i="5" s="1"/>
  <c r="G35" i="5"/>
  <c r="H35" i="5" s="1"/>
  <c r="G34" i="5"/>
  <c r="H34" i="5" s="1"/>
  <c r="G50" i="5"/>
  <c r="H50" i="5" s="1"/>
  <c r="G51" i="5"/>
  <c r="H51" i="5" s="1"/>
  <c r="G52" i="5"/>
  <c r="H52" i="5" s="1"/>
  <c r="G53" i="5"/>
  <c r="H53" i="5" s="1"/>
  <c r="G54" i="5"/>
  <c r="H54" i="5" s="1"/>
  <c r="G55" i="5"/>
  <c r="H55" i="5" s="1"/>
  <c r="G56" i="5"/>
  <c r="H56" i="5" s="1"/>
  <c r="G31" i="5" l="1"/>
  <c r="H31" i="5" s="1"/>
  <c r="G32" i="5"/>
  <c r="H32" i="5" s="1"/>
  <c r="G33" i="5"/>
  <c r="H33" i="5" s="1"/>
  <c r="G37" i="5"/>
  <c r="H37" i="5" s="1"/>
  <c r="G40" i="5"/>
  <c r="G41" i="5"/>
  <c r="H41" i="5" s="1"/>
  <c r="G42" i="5"/>
  <c r="H42" i="5" s="1"/>
  <c r="G43" i="5"/>
  <c r="H43" i="5" s="1"/>
  <c r="G44" i="5"/>
  <c r="G45" i="5"/>
  <c r="H45" i="5" s="1"/>
  <c r="G46" i="5"/>
  <c r="H46" i="5" s="1"/>
  <c r="G47" i="5"/>
  <c r="H47" i="5" s="1"/>
  <c r="G48" i="5"/>
  <c r="G49" i="5"/>
  <c r="H49" i="5" s="1"/>
  <c r="H48" i="5" s="1"/>
  <c r="G19" i="5"/>
  <c r="G20" i="5"/>
  <c r="H20" i="5" s="1"/>
  <c r="H19" i="5" s="1"/>
  <c r="G22" i="5"/>
  <c r="G23" i="5"/>
  <c r="H23" i="5" s="1"/>
  <c r="G24" i="5"/>
  <c r="H24" i="5" s="1"/>
  <c r="G29" i="5"/>
  <c r="G30" i="5"/>
  <c r="H30" i="5" s="1"/>
  <c r="H22" i="5" l="1"/>
  <c r="H44" i="5"/>
  <c r="H40" i="5"/>
  <c r="H29" i="5"/>
  <c r="G17" i="5"/>
  <c r="H17" i="5" s="1"/>
  <c r="G18" i="5"/>
  <c r="H18" i="5" s="1"/>
  <c r="G13" i="5" l="1"/>
  <c r="G15" i="5"/>
  <c r="G16" i="5"/>
  <c r="H16" i="5" s="1"/>
  <c r="H15" i="5" s="1"/>
  <c r="G14" i="5"/>
  <c r="H14" i="5" s="1"/>
  <c r="H13" i="5" s="1"/>
  <c r="H57" i="5" l="1"/>
</calcChain>
</file>

<file path=xl/sharedStrings.xml><?xml version="1.0" encoding="utf-8"?>
<sst xmlns="http://schemas.openxmlformats.org/spreadsheetml/2006/main" count="178" uniqueCount="149">
  <si>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</si>
  <si>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</si>
  <si>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</si>
  <si>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</si>
  <si>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</si>
  <si>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</si>
  <si>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</si>
  <si>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</si>
  <si>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</si>
  <si>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</si>
  <si>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</si>
  <si>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 xml:space="preserve">FORMA DE EXECUÇÃO: </t>
  </si>
  <si>
    <t>PREÇO UNITÁRIO S/ LDI</t>
  </si>
  <si>
    <t>PREÇO UNITÁRIO C/ LDI</t>
  </si>
  <si>
    <t>1.1</t>
  </si>
  <si>
    <t>INSTALAÇÕES INICIAIS DA OBRA</t>
  </si>
  <si>
    <t>2.1</t>
  </si>
  <si>
    <t>2.2</t>
  </si>
  <si>
    <t>2.3</t>
  </si>
  <si>
    <t>3.1</t>
  </si>
  <si>
    <t>M</t>
  </si>
  <si>
    <t>TOTAL GERAL DA OBRA</t>
  </si>
  <si>
    <t>ED-50152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</si>
  <si>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</si>
  <si>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</si>
  <si>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>(   X  )</t>
  </si>
  <si>
    <t>PREFEITURA: MUNICIPAL DE SÃO JOÃO DO ORIENTE</t>
  </si>
  <si>
    <t>REGILAENE NEDES ALCÂNTARA  - PREFEITA MUNICIPAL</t>
  </si>
  <si>
    <t>M²</t>
  </si>
  <si>
    <t>M³</t>
  </si>
  <si>
    <t xml:space="preserve">PRAZO DE EXECUÇÃO: 2 MÊSES </t>
  </si>
  <si>
    <t xml:space="preserve">DEMOLIÇÕES E REMOÇÕES </t>
  </si>
  <si>
    <t>ED-48436</t>
  </si>
  <si>
    <t>DEMOLIÇÃO DE ALVENARIA DE TIJOLO CERÂMICO SEM APROVEITAMENTO DO MATERIAL, INCLUSIVE AFASTAMENTO</t>
  </si>
  <si>
    <t>ED-48497</t>
  </si>
  <si>
    <t>REMOÇÃO DE PORTA OU JANELA METÁLICA, INCLUSIVE AFASTAMENTO</t>
  </si>
  <si>
    <t>ED-48502</t>
  </si>
  <si>
    <t>DEMOLIÇÃO DE REVESTIMENTO CERÂMICO, AZULEJO OU LADRILHO HIDRÁULICO INCLUSIVE AFASTAMENTO</t>
  </si>
  <si>
    <t xml:space="preserve">SISTEMA DE VEDAÇÃO VERTICAL </t>
  </si>
  <si>
    <t>ED-48231</t>
  </si>
  <si>
    <t>ALVENARIA DE VEDAÇÃO COM TIJOLO CERÂMICO FURADO, ESP. 9CM, PARA REVESTIMENTO, INCLUSIVE ARGAMASSA PARA ASSENTAMENTO</t>
  </si>
  <si>
    <t>KIT DE PORTA DE MADEIRA PARA PINTURA, SEMI-OCA (PESADA OU SUPERPESADA), PADRÃO MÉDIO, 80X210CM, ESPESSURA DE 3,5CM, ITENS INCLUSOS: DOBRADIÇAS, MONTAGEM E INSTALAÇÃO DO BATENTE, FECHADURA COM EXECUÇÃO DO FURO - FORNECIMENTO E INSTALAÇÃO. AF_12/2019</t>
  </si>
  <si>
    <t>UN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</si>
  <si>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</si>
  <si>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>4.1</t>
  </si>
  <si>
    <t>4.2</t>
  </si>
  <si>
    <t>SINAPI-90845</t>
  </si>
  <si>
    <t>SINAPI-90846</t>
  </si>
  <si>
    <t xml:space="preserve">SISTEMA DE COBERTURA </t>
  </si>
  <si>
    <t>5.1</t>
  </si>
  <si>
    <t>5.2</t>
  </si>
  <si>
    <t>KG</t>
  </si>
  <si>
    <t>5.3</t>
  </si>
  <si>
    <t>ED-20603</t>
  </si>
  <si>
    <t>FORNECIMENTO DE ESTRUTURA METÁLICA E ENGRADAMENTO METÁLICO, EM AÇO, PARA TELHADO, EXCLUSIVE TELHA, INCLUSIVE FABRICAÇÃO, TRANSPORTE, MONTAGEM E APLICAÇÃO DE FUNDO PREPARADOR ANTICORROSIVO EM SUPERFÍCIE METÁLICA, UMA (1) DEMÃO</t>
  </si>
  <si>
    <t>ED-48420</t>
  </si>
  <si>
    <t>COBERTURA EM TELHA CERÂMICA COLONIAL PLANA, 24 UNID/M2</t>
  </si>
  <si>
    <t>ED-50654</t>
  </si>
  <si>
    <t>CALHA DE CHAPA GALVANIZADA Nº. 24 GSG, DESENVOLVIMENTO = 33 CM</t>
  </si>
  <si>
    <t>5.4</t>
  </si>
  <si>
    <t>5.5</t>
  </si>
  <si>
    <t>ED-50669</t>
  </si>
  <si>
    <t>CONDUTOR DE AP DO TELHADO EM TUBO PVC ESGOTO, INCLUSIVE CONEXÕES E SUPORTES, 75 MM</t>
  </si>
  <si>
    <t>ED-50106</t>
  </si>
  <si>
    <t>FORNECIMENTO E ASSENTAMENTO DE TUBO PVC RÍGIDO, COLETOR DE ESGOTO LISO (JEI), DN 150 MM (6"), INCLUSIVE CONEXÕES</t>
  </si>
  <si>
    <t xml:space="preserve">REVESTIMENTOS INTERNOS E EXTERNOS </t>
  </si>
  <si>
    <t>6.1</t>
  </si>
  <si>
    <t>ED-50727</t>
  </si>
  <si>
    <t>CHAPISCO COM ARGAMASSA, TRAÇO 1:3 (CIMENTO E AREIA), ESP. 5MM, APLICADO EM ALVENARIA/ESTRUTURA DE CONCRETO COM COLHER, PREPARO MECÂNICO</t>
  </si>
  <si>
    <t>6.2</t>
  </si>
  <si>
    <t>ED-50732</t>
  </si>
  <si>
    <t>EMBOÇO COM ARGAMASSA, TRAÇO 1:6 (CIMENTO E AREIA), ESP. 20MM, APLICAÇÃO MANUAL, PREPARO MECÂNICO</t>
  </si>
  <si>
    <t>6.3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</si>
  <si>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</si>
  <si>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</si>
  <si>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 xml:space="preserve">SISTEMA DE PISOS </t>
  </si>
  <si>
    <t>7.1</t>
  </si>
  <si>
    <t>ED-50569</t>
  </si>
  <si>
    <t>CONTRAPISO DESEMPENADO COM ARGAMASSA, TRAÇO 1:3 (CIMENTO E AREIA), ESP. 50MM</t>
  </si>
  <si>
    <t>7.2</t>
  </si>
  <si>
    <t>ED-50533</t>
  </si>
  <si>
    <t>APICOAMENTO DE PISO CIMENTADO - PROFUNDIDADE ATÉ 1 CM</t>
  </si>
  <si>
    <t>7.3</t>
  </si>
  <si>
    <t>ED-50542</t>
  </si>
  <si>
    <t>REVESTIMENTO COM CERÂMICA APLICADO EM PISO, ACABAMENTO ESMALTADO, AMBIENTE INTERNO, PADRÃO EXTRA, DIMENSÃO DA PEÇA ATÉ 2025 CM2, PEI V, ASSENTAMENTO COM ARGAMASSA INDUSTRIALIZADA, INCLUSIVE REJUNTAMENTO</t>
  </si>
  <si>
    <t xml:space="preserve">PINTURAS E ACABAMENTOS </t>
  </si>
  <si>
    <t>8.1</t>
  </si>
  <si>
    <t>ED-50514</t>
  </si>
  <si>
    <t>PREPARAÇÃO PARA EMASSAMENTO OU PINTURA (LÁTEX/ACRÍLICA) EM PAREDE, INCLUSIVE UMA (1) DEMÃO DE SELADOR ACRÍLICO</t>
  </si>
  <si>
    <t>8.2</t>
  </si>
  <si>
    <t>ED-50455</t>
  </si>
  <si>
    <t>PINTURA ACRÍLICA EM PAREDE, DUAS (2) DEMÃOS, INCLUSIVE UMA (1) DEMÃO DE MASSA CORRIDA (PVA), EXCLUSIVE SELADOR ACRÍLICO</t>
  </si>
  <si>
    <t>8.3</t>
  </si>
  <si>
    <t>ED-50505</t>
  </si>
  <si>
    <t>LIXAMENTO MANUAL EM PAREDE PARA REMOÇÃO DE TINTA</t>
  </si>
  <si>
    <t>8.4</t>
  </si>
  <si>
    <t>ED-50515</t>
  </si>
  <si>
    <t>PREPARAÇÃO PARA EMASSAMENTO OU PINTURA (LÁTEX/ACRÍLICA) EM TETO, INCLUSIVE UMA (1) DEMÃO DE SELADOR ACRÍLICO</t>
  </si>
  <si>
    <t>8.5</t>
  </si>
  <si>
    <t>ED-50506</t>
  </si>
  <si>
    <t>LIXAMENTO MANUAL EM TETO PARA REMOÇÃO DE TINTA</t>
  </si>
  <si>
    <t>8.6</t>
  </si>
  <si>
    <t>ED-50499</t>
  </si>
  <si>
    <t>PINTURA LÁTEX (PVA) EM TETO, DUAS (2) DEMÃOS, EXCLUSIVE SELADOR ACRÍLICO E MASSA ACRÍLICA/CORRIDA (PVA)</t>
  </si>
  <si>
    <t>8.7</t>
  </si>
  <si>
    <t>ED-50493</t>
  </si>
  <si>
    <t>PINTURA ESMALTE EM ESQUADRIA DE MADEIRA, DUAS (2) DEMÃOS, INCLUSIVE UMA (1) DEMÃO DE FUNDO NIVELADOR, EXCLUSIVE MASSA A ÓLEO</t>
  </si>
  <si>
    <t>8.8</t>
  </si>
  <si>
    <t>ED-50495</t>
  </si>
  <si>
    <t>PINTURA ESMALTE SINTÉTICO EM SUPERFÍCIES GALVANIZADAS, DUAS (2) DEMÃOS, INCLUSIVE UMA (1) DEMÃO DE FUNDO ANTICORROSIVO</t>
  </si>
  <si>
    <t>5.6</t>
  </si>
  <si>
    <t>5.7</t>
  </si>
  <si>
    <t>5.8</t>
  </si>
  <si>
    <t>ED-51107</t>
  </si>
  <si>
    <t>ESCAVAÇÃO MANUAL DE VALA COM PROFUNDIDADE MENOR OU IGUAL A 1,5M</t>
  </si>
  <si>
    <t>ED-49812</t>
  </si>
  <si>
    <t>LASTRO DE CONCRETO MAGRO, INCLUSIVE TRANSPORTE, LANÇAMENTO E ADENSAMENTO</t>
  </si>
  <si>
    <t>ED-49786</t>
  </si>
  <si>
    <t>FORNECIMENTO DE CONCRETO ESTRUTURAL, PREPARADO EM OBRA COM BETONEIRA, COM FCK 20 MPA, INCLUSIVE LANÇAMENTO, ADENSAMENTO E ACABAMENTO (FUNDAÇÃO)</t>
  </si>
  <si>
    <t xml:space="preserve">OBRA: REFORMA DA SALA DE VACINA  </t>
  </si>
  <si>
    <t>FOLHA Nº: 02</t>
  </si>
  <si>
    <t>4.3</t>
  </si>
  <si>
    <t>ED-50982</t>
  </si>
  <si>
    <t>PORTÃO DE FERRO PADRÃO, EM CHAPA (TIPO LAMBRI), COLOCADO COM CADEADO</t>
  </si>
  <si>
    <t>3.2</t>
  </si>
  <si>
    <t>ED-50842</t>
  </si>
  <si>
    <t>PILAR EM CONCRETO APARENTE 20 MPa, INCLUSIVE ARMAÇÃO, FORMA PLASTIFICADA E DESFORMA</t>
  </si>
  <si>
    <t>5.9</t>
  </si>
  <si>
    <t>ED-51096</t>
  </si>
  <si>
    <t>ATERRO COMPACTADO COM PLACA VIBRATÓRIA</t>
  </si>
  <si>
    <t>5.10</t>
  </si>
  <si>
    <t>ED-49906</t>
  </si>
  <si>
    <t>CAIXA DE DRENAGEM DE INSPEÇÃO/PASSAGEM EM ALVENARIA (30X30X40CM), REVESTIMENTO EM ARGAMASSA COM ADITIVO IMPERMEABILIZANTE, COM TAMPA EM GRELHA, INCLUSIVE ESCAVAÇÃO, REATERRO E TRANSPORTE E RETIRADA DO MATERIAL ESCAVADO (EM CAÇAMBA)</t>
  </si>
  <si>
    <t xml:space="preserve">UN </t>
  </si>
  <si>
    <t>NILSON NEY FERREIRA CAMPOS FILHO</t>
  </si>
  <si>
    <t>CREA 222766/D</t>
  </si>
  <si>
    <t>ESQUADRIAS E INSTALAÇÃO ELETRICA</t>
  </si>
  <si>
    <t>4.4</t>
  </si>
  <si>
    <t>ED-50232</t>
  </si>
  <si>
    <t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</si>
  <si>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4.5</t>
  </si>
  <si>
    <t>4.6</t>
  </si>
  <si>
    <t>ED-49346</t>
  </si>
  <si>
    <t>INTERRUPTOR UMA TECLA SIMPLES 10 A - 250 V, COM PLACA</t>
  </si>
  <si>
    <t>ED-49529</t>
  </si>
  <si>
    <t>TOMADA SIMPLES - 2P + T - 10A COM PLACA</t>
  </si>
  <si>
    <t>LOCAL: RUA OURO PRETO, Nº 277, CENTRO</t>
  </si>
  <si>
    <t>DATA: 08/06/2022</t>
  </si>
  <si>
    <t>REGIÃO/MÊS DE REFERÊNCIA: SEINFRA/LESTE/MARÇO/2022 E SINAPI 04/2022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</si>
</sst>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/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0" fontId="7" fillId="0" borderId="14" xfId="1" applyNumberFormat="1" applyFont="1" applyFill="1" applyBorder="1" applyAlignment="1">
      <alignment horizontal="center" vertical="center"/>
    </xf>
    <xf numFmtId="0" fontId="7" fillId="2" borderId="0" xfId="0" applyFont="1" applyFill="1"/>
    <xf numFmtId="0" fontId="5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2" fontId="5" fillId="2" borderId="12" xfId="2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2" fontId="5" fillId="2" borderId="9" xfId="2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2" fontId="2" fillId="2" borderId="9" xfId="2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0" fontId="7" fillId="0" borderId="26" xfId="0" applyFont="1" applyFill="1" applyBorder="1" applyAlignment="1">
      <alignment horizontal="left" vertical="top"/>
    </xf>
    <xf numFmtId="0" fontId="7" fillId="0" borderId="27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8" xfId="0" applyFont="1" applyFill="1" applyBorder="1" applyAlignment="1">
      <alignment horizontal="left" vertical="top"/>
    </xf>
    <xf numFmtId="0" fontId="7" fillId="0" borderId="2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left" vertical="center"/>
    </xf>
    <xf numFmtId="0" fontId="7" fillId="0" borderId="33" xfId="0" applyFont="1" applyFill="1" applyBorder="1" applyAlignment="1">
      <alignment horizontal="left" vertical="center"/>
    </xf>
    <xf numFmtId="0" fontId="7" fillId="0" borderId="34" xfId="0" applyFont="1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/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847725</xdr:colOff>
      <xdr:row>0</xdr:row>
      <xdr:rowOff>66675</xdr:rowOff>
    </xdr:from>
    <xdr:to>
      <xdr:col>4</xdr:col>
      <xdr:colOff>485775</xdr:colOff>
      <xdr:row>2</xdr:row>
      <xdr:rowOff>0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6667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showGridLines="0" showZeros="0" tabSelected="1" view="pageBreakPreview" zoomScaleNormal="100" zoomScaleSheetLayoutView="100" workbookViewId="0">
      <selection activeCell="F25" sqref="F25"/>
    </sheetView>
  </sheetViews>
  <sheetFormatPr defaultRowHeight="12.75" x14ac:dyDescent="0.2"/>
  <cols>
    <col min="1" max="1" width="5.42578125" style="1" bestFit="1" customWidth="1"/>
    <col min="2" max="2" width="13.140625" style="1" customWidth="1"/>
    <col min="3" max="3" width="48" style="1" customWidth="1"/>
    <col min="4" max="4" width="9.140625" style="1"/>
    <col min="5" max="8" width="12.28515625" style="1" customWidth="1"/>
    <col min="9" max="16384" width="9.140625" style="1"/>
  </cols>
  <sheetData>
    <row r="1" spans="1:10" ht="60.75" customHeight="1" x14ac:dyDescent="0.2">
      <c r="A1" s="76"/>
      <c r="B1" s="76"/>
      <c r="C1" s="75"/>
      <c r="D1" s="75"/>
      <c r="E1" s="75"/>
      <c r="F1" s="75"/>
      <c r="G1" s="75"/>
      <c r="H1" s="75"/>
    </row>
    <row r="2" spans="1:10" ht="15.75" x14ac:dyDescent="0.25">
      <c r="A2" s="52"/>
      <c r="B2" s="52"/>
      <c r="C2" s="52"/>
      <c r="D2" s="52"/>
      <c r="E2" s="52"/>
      <c r="F2" s="52"/>
      <c r="G2" s="52"/>
      <c r="H2" s="52"/>
    </row>
    <row r="3" spans="1:10" ht="3.75" customHeight="1" thickBot="1" x14ac:dyDescent="0.25">
      <c r="A3" s="88"/>
      <c r="B3" s="88"/>
      <c r="C3" s="88"/>
      <c r="D3" s="88"/>
      <c r="E3" s="88"/>
      <c r="F3" s="88"/>
      <c r="G3" s="88"/>
      <c r="H3" s="88"/>
    </row>
    <row r="4" spans="1:10" ht="20.100000000000001" customHeight="1" thickBot="1" x14ac:dyDescent="0.25">
      <c r="A4" s="69" t="s">
        <v>4</v>
      </c>
      <c r="B4" s="70"/>
      <c r="C4" s="70"/>
      <c r="D4" s="70"/>
      <c r="E4" s="70"/>
      <c r="F4" s="70"/>
      <c r="G4" s="70"/>
      <c r="H4" s="71"/>
    </row>
    <row r="5" spans="1:10" ht="3.75" customHeight="1" thickBot="1" x14ac:dyDescent="0.25">
      <c r="A5" s="2"/>
      <c r="B5" s="2"/>
      <c r="C5" s="2"/>
      <c r="D5" s="2"/>
      <c r="E5" s="2"/>
      <c r="F5" s="2"/>
      <c r="G5" s="2"/>
      <c r="H5" s="2"/>
    </row>
    <row r="6" spans="1:10" ht="20.100000000000001" customHeight="1" x14ac:dyDescent="0.2">
      <c r="A6" s="60" t="s">
        <v>26</v>
      </c>
      <c r="B6" s="61"/>
      <c r="C6" s="61"/>
      <c r="D6" s="61"/>
      <c r="E6" s="62"/>
      <c r="F6" s="72" t="s">
        <v>120</v>
      </c>
      <c r="G6" s="73"/>
      <c r="H6" s="74"/>
    </row>
    <row r="7" spans="1:10" ht="20.100000000000001" customHeight="1" x14ac:dyDescent="0.2">
      <c r="A7" s="63" t="s">
        <v>119</v>
      </c>
      <c r="B7" s="64"/>
      <c r="C7" s="64"/>
      <c r="D7" s="64"/>
      <c r="E7" s="65"/>
      <c r="F7" s="57" t="s">
        <v>147</v>
      </c>
      <c r="G7" s="58"/>
      <c r="H7" s="59"/>
    </row>
    <row r="8" spans="1:10" ht="20.100000000000001" customHeight="1" x14ac:dyDescent="0.2">
      <c r="A8" s="78" t="s">
        <v>146</v>
      </c>
      <c r="B8" s="79"/>
      <c r="C8" s="79"/>
      <c r="D8" s="80"/>
      <c r="E8" s="66" t="s">
        <v>11</v>
      </c>
      <c r="F8" s="67"/>
      <c r="G8" s="67"/>
      <c r="H8" s="68"/>
    </row>
    <row r="9" spans="1:10" ht="20.100000000000001" customHeight="1" x14ac:dyDescent="0.2">
      <c r="A9" s="78" t="s">
        <v>148</v>
      </c>
      <c r="B9" s="79"/>
      <c r="C9" s="79"/>
      <c r="D9" s="80"/>
      <c r="E9" s="55" t="s">
        <v>8</v>
      </c>
      <c r="F9" s="53" t="s">
        <v>6</v>
      </c>
      <c r="G9" s="45" t="s">
        <v>25</v>
      </c>
      <c r="H9" s="3" t="s">
        <v>7</v>
      </c>
    </row>
    <row r="10" spans="1:10" ht="20.100000000000001" customHeight="1" thickBot="1" x14ac:dyDescent="0.25">
      <c r="A10" s="81" t="s">
        <v>30</v>
      </c>
      <c r="B10" s="82"/>
      <c r="C10" s="82"/>
      <c r="D10" s="83"/>
      <c r="E10" s="56"/>
      <c r="F10" s="54"/>
      <c r="G10" s="4" t="s">
        <v>9</v>
      </c>
      <c r="H10" s="11">
        <v>0.29160000000000003</v>
      </c>
    </row>
    <row r="11" spans="1:10" ht="3.75" customHeight="1" thickBot="1" x14ac:dyDescent="0.25">
      <c r="A11" s="87"/>
      <c r="B11" s="87"/>
      <c r="C11" s="87"/>
      <c r="D11" s="87"/>
      <c r="E11" s="87"/>
      <c r="F11" s="87"/>
      <c r="G11" s="87"/>
      <c r="H11" s="87"/>
    </row>
    <row r="12" spans="1:10" ht="39" thickBot="1" x14ac:dyDescent="0.25">
      <c r="A12" s="14" t="s">
        <v>0</v>
      </c>
      <c r="B12" s="15" t="s">
        <v>5</v>
      </c>
      <c r="C12" s="15" t="s">
        <v>1</v>
      </c>
      <c r="D12" s="15" t="s">
        <v>3</v>
      </c>
      <c r="E12" s="15" t="s">
        <v>2</v>
      </c>
      <c r="F12" s="16" t="s">
        <v>12</v>
      </c>
      <c r="G12" s="16" t="s">
        <v>13</v>
      </c>
      <c r="H12" s="17" t="s">
        <v>10</v>
      </c>
    </row>
    <row r="13" spans="1:10" s="12" customFormat="1" ht="18" customHeight="1" x14ac:dyDescent="0.2">
      <c r="A13" s="18">
        <v>1</v>
      </c>
      <c r="B13" s="19"/>
      <c r="C13" s="20" t="s">
        <v>15</v>
      </c>
      <c r="D13" s="21"/>
      <c r="E13" s="22"/>
      <c r="F13" s="22"/>
      <c r="G13" s="23">
        <f>ROUND(F13+(F13*$H$10),2)</f>
        <v>0</v>
      </c>
      <c r="H13" s="24">
        <f>SUM(H14)</f>
        <v>1582.89</v>
      </c>
    </row>
    <row r="14" spans="1:10" ht="59.25" customHeight="1" x14ac:dyDescent="0.2">
      <c r="A14" s="25" t="s">
        <v>14</v>
      </c>
      <c r="B14" s="26" t="s">
        <v>22</v>
      </c>
      <c r="C14" s="39" t="s">
        <v>23</v>
      </c>
      <c r="D14" s="27" t="s">
        <v>24</v>
      </c>
      <c r="E14" s="28">
        <v>1</v>
      </c>
      <c r="F14" s="28">
        <v>1225.53</v>
      </c>
      <c r="G14" s="28">
        <f>ROUND(F14+(F14*$H$10),2)</f>
        <v>1582.89</v>
      </c>
      <c r="H14" s="29">
        <f>ROUND((E14*G14),2)</f>
        <v>1582.89</v>
      </c>
    </row>
    <row r="15" spans="1:10" s="12" customFormat="1" x14ac:dyDescent="0.2">
      <c r="A15" s="30">
        <v>2</v>
      </c>
      <c r="B15" s="31"/>
      <c r="C15" s="13" t="s">
        <v>31</v>
      </c>
      <c r="D15" s="32"/>
      <c r="E15" s="23"/>
      <c r="F15" s="23"/>
      <c r="G15" s="23">
        <f t="shared" ref="G15:G56" si="0">ROUND(F15+(F15*$H$10),2)</f>
        <v>0</v>
      </c>
      <c r="H15" s="24">
        <f>SUM(H16:H18)</f>
        <v>1940.61</v>
      </c>
      <c r="J15" s="12">
        <v>0</v>
      </c>
    </row>
    <row r="16" spans="1:10" ht="26.25" customHeight="1" x14ac:dyDescent="0.2">
      <c r="A16" s="25" t="s">
        <v>16</v>
      </c>
      <c r="B16" s="26" t="s">
        <v>34</v>
      </c>
      <c r="C16" s="39" t="s">
        <v>35</v>
      </c>
      <c r="D16" s="27" t="s">
        <v>28</v>
      </c>
      <c r="E16" s="28">
        <v>3.89</v>
      </c>
      <c r="F16" s="28">
        <v>15.73</v>
      </c>
      <c r="G16" s="28">
        <f t="shared" si="0"/>
        <v>20.32</v>
      </c>
      <c r="H16" s="29">
        <f t="shared" ref="H16:H56" si="1">ROUND((E16*G16),2)</f>
        <v>79.040000000000006</v>
      </c>
    </row>
    <row r="17" spans="1:8" ht="35.25" customHeight="1" x14ac:dyDescent="0.2">
      <c r="A17" s="33" t="s">
        <v>17</v>
      </c>
      <c r="B17" s="34" t="s">
        <v>36</v>
      </c>
      <c r="C17" s="37" t="s">
        <v>37</v>
      </c>
      <c r="D17" s="27" t="s">
        <v>28</v>
      </c>
      <c r="E17" s="35">
        <v>95.21</v>
      </c>
      <c r="F17" s="35">
        <v>14.81</v>
      </c>
      <c r="G17" s="35">
        <f t="shared" si="0"/>
        <v>19.13</v>
      </c>
      <c r="H17" s="29">
        <f t="shared" si="1"/>
        <v>1821.37</v>
      </c>
    </row>
    <row r="18" spans="1:8" ht="35.25" customHeight="1" x14ac:dyDescent="0.2">
      <c r="A18" s="25" t="s">
        <v>18</v>
      </c>
      <c r="B18" s="26" t="s">
        <v>32</v>
      </c>
      <c r="C18" s="39" t="s">
        <v>33</v>
      </c>
      <c r="D18" s="27" t="s">
        <v>29</v>
      </c>
      <c r="E18" s="28">
        <v>0.28000000000000003</v>
      </c>
      <c r="F18" s="28">
        <v>111.15</v>
      </c>
      <c r="G18" s="28">
        <f t="shared" si="0"/>
        <v>143.56</v>
      </c>
      <c r="H18" s="29">
        <f t="shared" si="1"/>
        <v>40.200000000000003</v>
      </c>
    </row>
    <row r="19" spans="1:8" ht="15.75" customHeight="1" x14ac:dyDescent="0.2">
      <c r="A19" s="30">
        <v>3</v>
      </c>
      <c r="B19" s="41"/>
      <c r="C19" s="42" t="s">
        <v>38</v>
      </c>
      <c r="D19" s="43"/>
      <c r="E19" s="44"/>
      <c r="F19" s="44"/>
      <c r="G19" s="44">
        <f t="shared" si="0"/>
        <v>0</v>
      </c>
      <c r="H19" s="24">
        <f>SUM(H20:H21)</f>
        <v>865.33</v>
      </c>
    </row>
    <row r="20" spans="1:8" ht="36.75" customHeight="1" x14ac:dyDescent="0.2">
      <c r="A20" s="25" t="s">
        <v>19</v>
      </c>
      <c r="B20" s="26" t="s">
        <v>39</v>
      </c>
      <c r="C20" s="40" t="s">
        <v>40</v>
      </c>
      <c r="D20" s="27" t="s">
        <v>28</v>
      </c>
      <c r="E20" s="28">
        <v>4.41</v>
      </c>
      <c r="F20" s="28">
        <v>38.97</v>
      </c>
      <c r="G20" s="28">
        <f t="shared" si="0"/>
        <v>50.33</v>
      </c>
      <c r="H20" s="29">
        <f t="shared" si="1"/>
        <v>221.96</v>
      </c>
    </row>
    <row r="21" spans="1:8" ht="30.75" customHeight="1" x14ac:dyDescent="0.2">
      <c r="A21" s="25" t="s">
        <v>124</v>
      </c>
      <c r="B21" s="26" t="s">
        <v>125</v>
      </c>
      <c r="C21" s="40" t="s">
        <v>126</v>
      </c>
      <c r="D21" s="27" t="s">
        <v>29</v>
      </c>
      <c r="E21" s="28">
        <v>0.18</v>
      </c>
      <c r="F21" s="28">
        <v>2767.34</v>
      </c>
      <c r="G21" s="28">
        <f t="shared" si="0"/>
        <v>3574.3</v>
      </c>
      <c r="H21" s="29">
        <f t="shared" si="1"/>
        <v>643.37</v>
      </c>
    </row>
    <row r="22" spans="1:8" ht="18.75" customHeight="1" x14ac:dyDescent="0.2">
      <c r="A22" s="30">
        <v>4</v>
      </c>
      <c r="B22" s="31"/>
      <c r="C22" s="42" t="s">
        <v>136</v>
      </c>
      <c r="D22" s="32"/>
      <c r="E22" s="23"/>
      <c r="F22" s="23"/>
      <c r="G22" s="23">
        <f t="shared" si="0"/>
        <v>0</v>
      </c>
      <c r="H22" s="24">
        <f>SUM(H23:H28)</f>
        <v>7422.81</v>
      </c>
    </row>
    <row r="23" spans="1:8" ht="60" customHeight="1" x14ac:dyDescent="0.2">
      <c r="A23" s="25" t="s">
        <v>44</v>
      </c>
      <c r="B23" s="26" t="s">
        <v>46</v>
      </c>
      <c r="C23" s="40" t="s">
        <v>41</v>
      </c>
      <c r="D23" s="27" t="s">
        <v>42</v>
      </c>
      <c r="E23" s="28">
        <v>1</v>
      </c>
      <c r="F23" s="28">
        <v>1291.28</v>
      </c>
      <c r="G23" s="28">
        <f t="shared" si="0"/>
        <v>1667.82</v>
      </c>
      <c r="H23" s="29">
        <f t="shared" si="1"/>
        <v>1667.82</v>
      </c>
    </row>
    <row r="24" spans="1:8" ht="61.5" customHeight="1" x14ac:dyDescent="0.2">
      <c r="A24" s="25" t="s">
        <v>45</v>
      </c>
      <c r="B24" s="26" t="s">
        <v>47</v>
      </c>
      <c r="C24" s="40" t="s">
        <v>43</v>
      </c>
      <c r="D24" s="27" t="s">
        <v>42</v>
      </c>
      <c r="E24" s="28">
        <v>1</v>
      </c>
      <c r="F24" s="28">
        <v>1359.78</v>
      </c>
      <c r="G24" s="28">
        <f t="shared" si="0"/>
        <v>1756.29</v>
      </c>
      <c r="H24" s="29">
        <f t="shared" si="1"/>
        <v>1756.29</v>
      </c>
    </row>
    <row r="25" spans="1:8" ht="28.5" customHeight="1" x14ac:dyDescent="0.2">
      <c r="A25" s="25" t="s">
        <v>121</v>
      </c>
      <c r="B25" s="26" t="s">
        <v>122</v>
      </c>
      <c r="C25" s="40" t="s">
        <v>123</v>
      </c>
      <c r="D25" s="27" t="s">
        <v>28</v>
      </c>
      <c r="E25" s="28">
        <v>8</v>
      </c>
      <c r="F25" s="28">
        <v>286.77999999999997</v>
      </c>
      <c r="G25" s="28">
        <f t="shared" si="0"/>
        <v>370.41</v>
      </c>
      <c r="H25" s="29">
        <f t="shared" si="1"/>
        <v>2963.28</v>
      </c>
    </row>
    <row r="26" spans="1:8" ht="114" customHeight="1" x14ac:dyDescent="0.2">
      <c r="A26" s="25" t="s">
        <v>137</v>
      </c>
      <c r="B26" s="26" t="s">
        <v>138</v>
      </c>
      <c r="C26" s="40" t="s">
        <v>139</v>
      </c>
      <c r="D26" s="27" t="s">
        <v>42</v>
      </c>
      <c r="E26" s="28">
        <v>2</v>
      </c>
      <c r="F26" s="28">
        <v>260.7</v>
      </c>
      <c r="G26" s="28">
        <f t="shared" si="0"/>
        <v>336.72</v>
      </c>
      <c r="H26" s="29">
        <f>ROUND((E26*G26),2)</f>
        <v>673.44</v>
      </c>
    </row>
    <row r="27" spans="1:8" ht="20.25" customHeight="1" x14ac:dyDescent="0.2">
      <c r="A27" s="25" t="s">
        <v>140</v>
      </c>
      <c r="B27" s="26" t="s">
        <v>142</v>
      </c>
      <c r="C27" s="40" t="s">
        <v>143</v>
      </c>
      <c r="D27" s="27" t="s">
        <v>42</v>
      </c>
      <c r="E27" s="28">
        <v>2</v>
      </c>
      <c r="F27" s="28">
        <v>14.82</v>
      </c>
      <c r="G27" s="28">
        <f t="shared" si="0"/>
        <v>19.14</v>
      </c>
      <c r="H27" s="29">
        <f t="shared" si="1"/>
        <v>38.28</v>
      </c>
    </row>
    <row r="28" spans="1:8" ht="21.75" customHeight="1" x14ac:dyDescent="0.2">
      <c r="A28" s="25" t="s">
        <v>141</v>
      </c>
      <c r="B28" s="26" t="s">
        <v>144</v>
      </c>
      <c r="C28" s="40" t="s">
        <v>145</v>
      </c>
      <c r="D28" s="27" t="s">
        <v>42</v>
      </c>
      <c r="E28" s="28">
        <v>10</v>
      </c>
      <c r="F28" s="28">
        <v>25.06</v>
      </c>
      <c r="G28" s="28">
        <f t="shared" si="0"/>
        <v>32.369999999999997</v>
      </c>
      <c r="H28" s="29">
        <f t="shared" si="1"/>
        <v>323.7</v>
      </c>
    </row>
    <row r="29" spans="1:8" ht="17.25" customHeight="1" x14ac:dyDescent="0.2">
      <c r="A29" s="30">
        <v>5</v>
      </c>
      <c r="B29" s="31"/>
      <c r="C29" s="42" t="s">
        <v>48</v>
      </c>
      <c r="D29" s="32"/>
      <c r="E29" s="23"/>
      <c r="F29" s="23"/>
      <c r="G29" s="23">
        <f t="shared" si="0"/>
        <v>0</v>
      </c>
      <c r="H29" s="24">
        <f>SUM(H30:H39)</f>
        <v>40431.81</v>
      </c>
    </row>
    <row r="30" spans="1:8" ht="63" customHeight="1" x14ac:dyDescent="0.2">
      <c r="A30" s="25" t="s">
        <v>49</v>
      </c>
      <c r="B30" s="26" t="s">
        <v>53</v>
      </c>
      <c r="C30" s="40" t="s">
        <v>54</v>
      </c>
      <c r="D30" s="27" t="s">
        <v>51</v>
      </c>
      <c r="E30" s="28">
        <v>819.65</v>
      </c>
      <c r="F30" s="28">
        <v>20.43</v>
      </c>
      <c r="G30" s="28">
        <f t="shared" si="0"/>
        <v>26.39</v>
      </c>
      <c r="H30" s="29">
        <f t="shared" si="1"/>
        <v>21630.560000000001</v>
      </c>
    </row>
    <row r="31" spans="1:8" ht="29.25" customHeight="1" x14ac:dyDescent="0.2">
      <c r="A31" s="25" t="s">
        <v>50</v>
      </c>
      <c r="B31" s="26" t="s">
        <v>55</v>
      </c>
      <c r="C31" s="40" t="s">
        <v>56</v>
      </c>
      <c r="D31" s="27" t="s">
        <v>28</v>
      </c>
      <c r="E31" s="28">
        <v>68.09</v>
      </c>
      <c r="F31" s="28">
        <v>67.87</v>
      </c>
      <c r="G31" s="28">
        <f t="shared" si="0"/>
        <v>87.66</v>
      </c>
      <c r="H31" s="29">
        <f t="shared" si="1"/>
        <v>5968.77</v>
      </c>
    </row>
    <row r="32" spans="1:8" ht="24.75" customHeight="1" x14ac:dyDescent="0.2">
      <c r="A32" s="25" t="s">
        <v>52</v>
      </c>
      <c r="B32" s="26" t="s">
        <v>57</v>
      </c>
      <c r="C32" s="40" t="s">
        <v>58</v>
      </c>
      <c r="D32" s="27" t="s">
        <v>20</v>
      </c>
      <c r="E32" s="28">
        <v>34.799999999999997</v>
      </c>
      <c r="F32" s="28">
        <v>50.1</v>
      </c>
      <c r="G32" s="28">
        <f t="shared" si="0"/>
        <v>64.709999999999994</v>
      </c>
      <c r="H32" s="29">
        <f t="shared" si="1"/>
        <v>2251.91</v>
      </c>
    </row>
    <row r="33" spans="1:8" ht="27" customHeight="1" x14ac:dyDescent="0.2">
      <c r="A33" s="25" t="s">
        <v>59</v>
      </c>
      <c r="B33" s="26" t="s">
        <v>61</v>
      </c>
      <c r="C33" s="40" t="s">
        <v>62</v>
      </c>
      <c r="D33" s="27" t="s">
        <v>20</v>
      </c>
      <c r="E33" s="28">
        <v>36</v>
      </c>
      <c r="F33" s="28">
        <v>83.77</v>
      </c>
      <c r="G33" s="28">
        <f t="shared" si="0"/>
        <v>108.2</v>
      </c>
      <c r="H33" s="29">
        <f t="shared" si="1"/>
        <v>3895.2</v>
      </c>
    </row>
    <row r="34" spans="1:8" ht="36" customHeight="1" x14ac:dyDescent="0.2">
      <c r="A34" s="25" t="s">
        <v>60</v>
      </c>
      <c r="B34" s="26" t="s">
        <v>63</v>
      </c>
      <c r="C34" s="40" t="s">
        <v>64</v>
      </c>
      <c r="D34" s="27" t="s">
        <v>20</v>
      </c>
      <c r="E34" s="28">
        <v>34.799999999999997</v>
      </c>
      <c r="F34" s="28">
        <v>98.8</v>
      </c>
      <c r="G34" s="28">
        <f t="shared" si="0"/>
        <v>127.61</v>
      </c>
      <c r="H34" s="29">
        <f t="shared" si="1"/>
        <v>4440.83</v>
      </c>
    </row>
    <row r="35" spans="1:8" ht="27" customHeight="1" x14ac:dyDescent="0.2">
      <c r="A35" s="25" t="s">
        <v>110</v>
      </c>
      <c r="B35" s="26" t="s">
        <v>113</v>
      </c>
      <c r="C35" s="40" t="s">
        <v>114</v>
      </c>
      <c r="D35" s="27" t="s">
        <v>29</v>
      </c>
      <c r="E35" s="28">
        <v>1.1499999999999999</v>
      </c>
      <c r="F35" s="28">
        <v>55.35</v>
      </c>
      <c r="G35" s="28">
        <f t="shared" si="0"/>
        <v>71.489999999999995</v>
      </c>
      <c r="H35" s="29">
        <f t="shared" si="1"/>
        <v>82.21</v>
      </c>
    </row>
    <row r="36" spans="1:8" ht="27" customHeight="1" x14ac:dyDescent="0.2">
      <c r="A36" s="25" t="s">
        <v>111</v>
      </c>
      <c r="B36" s="26" t="s">
        <v>115</v>
      </c>
      <c r="C36" s="40" t="s">
        <v>116</v>
      </c>
      <c r="D36" s="27" t="s">
        <v>29</v>
      </c>
      <c r="E36" s="28">
        <v>0.13</v>
      </c>
      <c r="F36" s="28">
        <v>408.7</v>
      </c>
      <c r="G36" s="28">
        <f t="shared" si="0"/>
        <v>527.88</v>
      </c>
      <c r="H36" s="29">
        <f t="shared" si="1"/>
        <v>68.62</v>
      </c>
    </row>
    <row r="37" spans="1:8" ht="45.75" customHeight="1" x14ac:dyDescent="0.2">
      <c r="A37" s="25" t="s">
        <v>112</v>
      </c>
      <c r="B37" s="26" t="s">
        <v>117</v>
      </c>
      <c r="C37" s="40" t="s">
        <v>118</v>
      </c>
      <c r="D37" s="27" t="s">
        <v>29</v>
      </c>
      <c r="E37" s="28">
        <v>1.02</v>
      </c>
      <c r="F37" s="28">
        <v>527.36</v>
      </c>
      <c r="G37" s="28">
        <f t="shared" si="0"/>
        <v>681.14</v>
      </c>
      <c r="H37" s="29">
        <f t="shared" si="1"/>
        <v>694.76</v>
      </c>
    </row>
    <row r="38" spans="1:8" ht="21" customHeight="1" x14ac:dyDescent="0.2">
      <c r="A38" s="25" t="s">
        <v>127</v>
      </c>
      <c r="B38" s="26" t="s">
        <v>128</v>
      </c>
      <c r="C38" s="40" t="s">
        <v>129</v>
      </c>
      <c r="D38" s="27" t="s">
        <v>29</v>
      </c>
      <c r="E38" s="28">
        <v>5.57</v>
      </c>
      <c r="F38" s="28">
        <v>38.15</v>
      </c>
      <c r="G38" s="28">
        <f t="shared" si="0"/>
        <v>49.27</v>
      </c>
      <c r="H38" s="29">
        <f t="shared" si="1"/>
        <v>274.43</v>
      </c>
    </row>
    <row r="39" spans="1:8" ht="66" customHeight="1" x14ac:dyDescent="0.2">
      <c r="A39" s="25" t="s">
        <v>130</v>
      </c>
      <c r="B39" s="26" t="s">
        <v>131</v>
      </c>
      <c r="C39" s="40" t="s">
        <v>132</v>
      </c>
      <c r="D39" s="27" t="s">
        <v>133</v>
      </c>
      <c r="E39" s="28">
        <v>4</v>
      </c>
      <c r="F39" s="28">
        <v>217.66</v>
      </c>
      <c r="G39" s="28">
        <f t="shared" si="0"/>
        <v>281.13</v>
      </c>
      <c r="H39" s="29">
        <f t="shared" si="1"/>
        <v>1124.52</v>
      </c>
    </row>
    <row r="40" spans="1:8" ht="20.25" customHeight="1" x14ac:dyDescent="0.2">
      <c r="A40" s="30">
        <v>6</v>
      </c>
      <c r="B40" s="31"/>
      <c r="C40" s="42" t="s">
        <v>65</v>
      </c>
      <c r="D40" s="32"/>
      <c r="E40" s="23"/>
      <c r="F40" s="23"/>
      <c r="G40" s="23">
        <f t="shared" si="0"/>
        <v>0</v>
      </c>
      <c r="H40" s="24">
        <f>SUM(H41:H43)</f>
        <v>7105.6</v>
      </c>
    </row>
    <row r="41" spans="1:8" ht="32.25" customHeight="1" x14ac:dyDescent="0.2">
      <c r="A41" s="25" t="s">
        <v>66</v>
      </c>
      <c r="B41" s="26" t="s">
        <v>67</v>
      </c>
      <c r="C41" s="40" t="s">
        <v>68</v>
      </c>
      <c r="D41" s="27" t="s">
        <v>28</v>
      </c>
      <c r="E41" s="28">
        <v>8.82</v>
      </c>
      <c r="F41" s="28">
        <v>7.23</v>
      </c>
      <c r="G41" s="28">
        <f t="shared" si="0"/>
        <v>9.34</v>
      </c>
      <c r="H41" s="29">
        <f t="shared" si="1"/>
        <v>82.38</v>
      </c>
    </row>
    <row r="42" spans="1:8" ht="26.25" customHeight="1" x14ac:dyDescent="0.2">
      <c r="A42" s="25" t="s">
        <v>69</v>
      </c>
      <c r="B42" s="26" t="s">
        <v>70</v>
      </c>
      <c r="C42" s="40" t="s">
        <v>71</v>
      </c>
      <c r="D42" s="27" t="s">
        <v>28</v>
      </c>
      <c r="E42" s="28">
        <v>8.82</v>
      </c>
      <c r="F42" s="28">
        <v>26.26</v>
      </c>
      <c r="G42" s="28">
        <f t="shared" si="0"/>
        <v>33.92</v>
      </c>
      <c r="H42" s="29">
        <f t="shared" si="1"/>
        <v>299.17</v>
      </c>
    </row>
    <row r="43" spans="1:8" ht="60" customHeight="1" x14ac:dyDescent="0.2">
      <c r="A43" s="25" t="s">
        <v>72</v>
      </c>
      <c r="B43" s="26" t="s">
        <v>73</v>
      </c>
      <c r="C43" s="40" t="s">
        <v>74</v>
      </c>
      <c r="D43" s="27" t="s">
        <v>28</v>
      </c>
      <c r="E43" s="28">
        <v>79.650000000000006</v>
      </c>
      <c r="F43" s="28">
        <v>65.36</v>
      </c>
      <c r="G43" s="28">
        <f t="shared" si="0"/>
        <v>84.42</v>
      </c>
      <c r="H43" s="29">
        <f t="shared" si="1"/>
        <v>6724.05</v>
      </c>
    </row>
    <row r="44" spans="1:8" ht="21.75" customHeight="1" x14ac:dyDescent="0.2">
      <c r="A44" s="30">
        <v>7</v>
      </c>
      <c r="B44" s="31"/>
      <c r="C44" s="42" t="s">
        <v>75</v>
      </c>
      <c r="D44" s="32"/>
      <c r="E44" s="23"/>
      <c r="F44" s="23"/>
      <c r="G44" s="23">
        <f t="shared" si="0"/>
        <v>0</v>
      </c>
      <c r="H44" s="24">
        <f>SUM(H45:H47)</f>
        <v>12834.32</v>
      </c>
    </row>
    <row r="45" spans="1:8" ht="28.5" customHeight="1" x14ac:dyDescent="0.2">
      <c r="A45" s="25" t="s">
        <v>76</v>
      </c>
      <c r="B45" s="26" t="s">
        <v>77</v>
      </c>
      <c r="C45" s="40" t="s">
        <v>78</v>
      </c>
      <c r="D45" s="27" t="s">
        <v>28</v>
      </c>
      <c r="E45" s="28">
        <v>73.489999999999995</v>
      </c>
      <c r="F45" s="28">
        <v>46.21</v>
      </c>
      <c r="G45" s="28">
        <f t="shared" si="0"/>
        <v>59.68</v>
      </c>
      <c r="H45" s="29">
        <f t="shared" si="1"/>
        <v>4385.88</v>
      </c>
    </row>
    <row r="46" spans="1:8" ht="24.75" customHeight="1" x14ac:dyDescent="0.2">
      <c r="A46" s="25" t="s">
        <v>79</v>
      </c>
      <c r="B46" s="26" t="s">
        <v>80</v>
      </c>
      <c r="C46" s="40" t="s">
        <v>81</v>
      </c>
      <c r="D46" s="27" t="s">
        <v>28</v>
      </c>
      <c r="E46" s="28">
        <v>57.62</v>
      </c>
      <c r="F46" s="28">
        <v>8.14</v>
      </c>
      <c r="G46" s="28">
        <f t="shared" si="0"/>
        <v>10.51</v>
      </c>
      <c r="H46" s="29">
        <f t="shared" si="1"/>
        <v>605.59</v>
      </c>
    </row>
    <row r="47" spans="1:8" ht="58.5" customHeight="1" x14ac:dyDescent="0.2">
      <c r="A47" s="25" t="s">
        <v>82</v>
      </c>
      <c r="B47" s="26" t="s">
        <v>83</v>
      </c>
      <c r="C47" s="40" t="s">
        <v>84</v>
      </c>
      <c r="D47" s="27" t="s">
        <v>28</v>
      </c>
      <c r="E47" s="28">
        <v>73.489999999999995</v>
      </c>
      <c r="F47" s="28">
        <v>82.63</v>
      </c>
      <c r="G47" s="28">
        <f t="shared" si="0"/>
        <v>106.72</v>
      </c>
      <c r="H47" s="29">
        <f t="shared" si="1"/>
        <v>7842.85</v>
      </c>
    </row>
    <row r="48" spans="1:8" ht="20.25" customHeight="1" x14ac:dyDescent="0.2">
      <c r="A48" s="30">
        <v>8</v>
      </c>
      <c r="B48" s="31"/>
      <c r="C48" s="42" t="s">
        <v>85</v>
      </c>
      <c r="D48" s="32"/>
      <c r="E48" s="23"/>
      <c r="F48" s="23"/>
      <c r="G48" s="23">
        <f t="shared" si="0"/>
        <v>0</v>
      </c>
      <c r="H48" s="24">
        <f>SUM(H49:H56)</f>
        <v>11179.96</v>
      </c>
    </row>
    <row r="49" spans="1:8" ht="32.25" customHeight="1" x14ac:dyDescent="0.2">
      <c r="A49" s="25" t="s">
        <v>86</v>
      </c>
      <c r="B49" s="26" t="s">
        <v>87</v>
      </c>
      <c r="C49" s="40" t="s">
        <v>88</v>
      </c>
      <c r="D49" s="27" t="s">
        <v>28</v>
      </c>
      <c r="E49" s="28">
        <v>238.39</v>
      </c>
      <c r="F49" s="28">
        <v>5.29</v>
      </c>
      <c r="G49" s="28">
        <f t="shared" si="0"/>
        <v>6.83</v>
      </c>
      <c r="H49" s="36">
        <f t="shared" si="1"/>
        <v>1628.2</v>
      </c>
    </row>
    <row r="50" spans="1:8" ht="32.25" customHeight="1" x14ac:dyDescent="0.2">
      <c r="A50" s="25" t="s">
        <v>89</v>
      </c>
      <c r="B50" s="26" t="s">
        <v>90</v>
      </c>
      <c r="C50" s="40" t="s">
        <v>91</v>
      </c>
      <c r="D50" s="27" t="s">
        <v>28</v>
      </c>
      <c r="E50" s="28">
        <v>238.39</v>
      </c>
      <c r="F50" s="28">
        <v>22.98</v>
      </c>
      <c r="G50" s="28">
        <f t="shared" si="0"/>
        <v>29.68</v>
      </c>
      <c r="H50" s="36">
        <f t="shared" si="1"/>
        <v>7075.42</v>
      </c>
    </row>
    <row r="51" spans="1:8" ht="25.5" customHeight="1" x14ac:dyDescent="0.2">
      <c r="A51" s="25" t="s">
        <v>92</v>
      </c>
      <c r="B51" s="26" t="s">
        <v>93</v>
      </c>
      <c r="C51" s="40" t="s">
        <v>94</v>
      </c>
      <c r="D51" s="27" t="s">
        <v>28</v>
      </c>
      <c r="E51" s="28">
        <v>238.39</v>
      </c>
      <c r="F51" s="28">
        <v>2.5099999999999998</v>
      </c>
      <c r="G51" s="28">
        <f t="shared" si="0"/>
        <v>3.24</v>
      </c>
      <c r="H51" s="36">
        <f t="shared" si="1"/>
        <v>772.38</v>
      </c>
    </row>
    <row r="52" spans="1:8" ht="40.5" customHeight="1" x14ac:dyDescent="0.2">
      <c r="A52" s="25" t="s">
        <v>95</v>
      </c>
      <c r="B52" s="26" t="s">
        <v>96</v>
      </c>
      <c r="C52" s="40" t="s">
        <v>97</v>
      </c>
      <c r="D52" s="27" t="s">
        <v>28</v>
      </c>
      <c r="E52" s="28">
        <v>28.12</v>
      </c>
      <c r="F52" s="28">
        <v>6.71</v>
      </c>
      <c r="G52" s="28">
        <f t="shared" si="0"/>
        <v>8.67</v>
      </c>
      <c r="H52" s="36">
        <f t="shared" si="1"/>
        <v>243.8</v>
      </c>
    </row>
    <row r="53" spans="1:8" ht="23.25" customHeight="1" x14ac:dyDescent="0.2">
      <c r="A53" s="25" t="s">
        <v>98</v>
      </c>
      <c r="B53" s="26" t="s">
        <v>99</v>
      </c>
      <c r="C53" s="40" t="s">
        <v>100</v>
      </c>
      <c r="D53" s="27" t="s">
        <v>28</v>
      </c>
      <c r="E53" s="28">
        <v>28.12</v>
      </c>
      <c r="F53" s="28">
        <v>2.84</v>
      </c>
      <c r="G53" s="28">
        <f t="shared" si="0"/>
        <v>3.67</v>
      </c>
      <c r="H53" s="36">
        <f t="shared" si="1"/>
        <v>103.2</v>
      </c>
    </row>
    <row r="54" spans="1:8" ht="26.25" customHeight="1" x14ac:dyDescent="0.2">
      <c r="A54" s="25" t="s">
        <v>101</v>
      </c>
      <c r="B54" s="26" t="s">
        <v>102</v>
      </c>
      <c r="C54" s="40" t="s">
        <v>103</v>
      </c>
      <c r="D54" s="27" t="s">
        <v>28</v>
      </c>
      <c r="E54" s="28">
        <v>28.12</v>
      </c>
      <c r="F54" s="28">
        <v>12.38</v>
      </c>
      <c r="G54" s="28">
        <f t="shared" si="0"/>
        <v>15.99</v>
      </c>
      <c r="H54" s="36">
        <f t="shared" si="1"/>
        <v>449.64</v>
      </c>
    </row>
    <row r="55" spans="1:8" s="12" customFormat="1" ht="33.75" x14ac:dyDescent="0.2">
      <c r="A55" s="33" t="s">
        <v>104</v>
      </c>
      <c r="B55" s="37" t="s">
        <v>105</v>
      </c>
      <c r="C55" s="46" t="s">
        <v>106</v>
      </c>
      <c r="D55" s="27" t="s">
        <v>28</v>
      </c>
      <c r="E55" s="35">
        <v>11.46</v>
      </c>
      <c r="F55" s="35">
        <v>20.36</v>
      </c>
      <c r="G55" s="28">
        <f t="shared" si="0"/>
        <v>26.3</v>
      </c>
      <c r="H55" s="36">
        <f t="shared" si="1"/>
        <v>301.39999999999998</v>
      </c>
    </row>
    <row r="56" spans="1:8" ht="39" customHeight="1" thickBot="1" x14ac:dyDescent="0.25">
      <c r="A56" s="33" t="s">
        <v>107</v>
      </c>
      <c r="B56" s="37" t="s">
        <v>108</v>
      </c>
      <c r="C56" s="37" t="s">
        <v>109</v>
      </c>
      <c r="D56" s="37" t="s">
        <v>28</v>
      </c>
      <c r="E56" s="35">
        <v>16</v>
      </c>
      <c r="F56" s="35">
        <v>29.32</v>
      </c>
      <c r="G56" s="28">
        <f t="shared" si="0"/>
        <v>37.869999999999997</v>
      </c>
      <c r="H56" s="36">
        <f t="shared" si="1"/>
        <v>605.91999999999996</v>
      </c>
    </row>
    <row r="57" spans="1:8" ht="18" customHeight="1" thickBot="1" x14ac:dyDescent="0.25">
      <c r="A57" s="84" t="s">
        <v>21</v>
      </c>
      <c r="B57" s="85"/>
      <c r="C57" s="85"/>
      <c r="D57" s="85"/>
      <c r="E57" s="85"/>
      <c r="F57" s="85"/>
      <c r="G57" s="86"/>
      <c r="H57" s="38">
        <f>SUM(H13:H56)/2</f>
        <v>83363.33</v>
      </c>
    </row>
    <row r="58" spans="1:8" ht="14.25" customHeight="1" x14ac:dyDescent="0.2">
      <c r="A58" s="5"/>
      <c r="B58" s="5"/>
      <c r="C58" s="5"/>
      <c r="D58" s="5"/>
      <c r="E58" s="5"/>
      <c r="F58" s="5"/>
      <c r="G58" s="5"/>
      <c r="H58" s="6"/>
    </row>
    <row r="59" spans="1:8" ht="11.25" customHeight="1" x14ac:dyDescent="0.2">
      <c r="A59" s="7"/>
      <c r="B59" s="7"/>
      <c r="C59" s="7"/>
      <c r="D59" s="7"/>
      <c r="E59" s="7"/>
      <c r="F59" s="7"/>
      <c r="G59" s="7"/>
      <c r="H59" s="7"/>
    </row>
    <row r="60" spans="1:8" ht="11.25" customHeight="1" x14ac:dyDescent="0.2">
      <c r="A60" s="7"/>
      <c r="B60" s="51"/>
      <c r="C60" s="51"/>
      <c r="D60" s="7"/>
      <c r="E60" s="51"/>
      <c r="F60" s="51"/>
      <c r="G60" s="8"/>
      <c r="H60" s="7"/>
    </row>
    <row r="61" spans="1:8" x14ac:dyDescent="0.2">
      <c r="A61" s="9"/>
      <c r="B61" s="48" t="s">
        <v>134</v>
      </c>
      <c r="C61" s="49"/>
      <c r="D61" s="9"/>
      <c r="E61" s="77" t="s">
        <v>135</v>
      </c>
      <c r="F61" s="50"/>
      <c r="G61" s="10"/>
      <c r="H61" s="9"/>
    </row>
    <row r="62" spans="1:8" hidden="1" x14ac:dyDescent="0.2"/>
    <row r="64" spans="1:8" ht="11.25" customHeight="1" x14ac:dyDescent="0.2">
      <c r="A64" s="7"/>
      <c r="B64" s="51"/>
      <c r="C64" s="51"/>
      <c r="D64" s="7"/>
      <c r="E64" s="47"/>
      <c r="F64" s="47"/>
      <c r="G64" s="8"/>
      <c r="H64" s="7"/>
    </row>
    <row r="65" spans="1:8" x14ac:dyDescent="0.2">
      <c r="A65" s="9"/>
      <c r="B65" s="48" t="s">
        <v>27</v>
      </c>
      <c r="C65" s="49"/>
      <c r="D65" s="9"/>
      <c r="E65" s="50"/>
      <c r="F65" s="50"/>
      <c r="G65" s="10"/>
      <c r="H65" s="9"/>
    </row>
    <row r="66" spans="1:8" ht="12" customHeight="1" x14ac:dyDescent="0.2"/>
    <row r="67" spans="1:8" ht="11.25" customHeight="1" x14ac:dyDescent="0.2"/>
    <row r="68" spans="1:8" ht="12" customHeight="1" x14ac:dyDescent="0.2"/>
    <row r="69" spans="1:8" ht="14.1" customHeight="1" x14ac:dyDescent="0.2"/>
    <row r="70" spans="1:8" ht="4.5" customHeight="1" x14ac:dyDescent="0.2"/>
  </sheetData>
  <mergeCells count="25">
    <mergeCell ref="C1:H1"/>
    <mergeCell ref="A1:B1"/>
    <mergeCell ref="B61:C61"/>
    <mergeCell ref="E61:F61"/>
    <mergeCell ref="E60:F60"/>
    <mergeCell ref="B60:C60"/>
    <mergeCell ref="A8:D8"/>
    <mergeCell ref="A10:D10"/>
    <mergeCell ref="A9:D9"/>
    <mergeCell ref="A57:G57"/>
    <mergeCell ref="A11:H11"/>
    <mergeCell ref="A3:H3"/>
    <mergeCell ref="E64:F64"/>
    <mergeCell ref="B65:C65"/>
    <mergeCell ref="E65:F65"/>
    <mergeCell ref="B64:C64"/>
    <mergeCell ref="A2:H2"/>
    <mergeCell ref="F9:F10"/>
    <mergeCell ref="E9:E10"/>
    <mergeCell ref="F7:H7"/>
    <mergeCell ref="A6:E6"/>
    <mergeCell ref="A7:E7"/>
    <mergeCell ref="E8:H8"/>
    <mergeCell ref="A4:H4"/>
    <mergeCell ref="F6:H6"/>
  </mergeCells>
  <phoneticPr fontId="2" type="noConversion"/>
  <printOptions horizontalCentered="1"/>
  <pageMargins left="0.78740157480314965" right="0.19685039370078741" top="0.19685039370078741" bottom="0.19685039370078741" header="0" footer="0"/>
  <pageSetup paperSize="9" scale="74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Orcamentaria</vt:lpstr>
      <vt:lpstr>'Planilha Orcamentaria'!Area_de_impressao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user-pc</cp:lastModifiedBy>
  <cp:lastPrinted>2022-06-08T17:19:07Z</cp:lastPrinted>
  <dcterms:created xsi:type="dcterms:W3CDTF">2006-09-22T13:55:22Z</dcterms:created>
  <dcterms:modified xsi:type="dcterms:W3CDTF">2022-06-08T17:19:15Z</dcterms:modified>
</cp:coreProperties>
</file>